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576" windowHeight="721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AG21" i="1"/>
  <c r="AG18"/>
  <c r="AG24"/>
  <c r="AH18"/>
  <c r="AI23"/>
  <c r="AH23"/>
  <c r="AG23"/>
  <c r="AI22"/>
  <c r="AG22"/>
  <c r="AI21"/>
  <c r="AH21"/>
  <c r="AH22"/>
  <c r="AI20"/>
  <c r="AH20"/>
  <c r="AG20"/>
  <c r="AI19"/>
  <c r="AH19"/>
  <c r="AG19"/>
  <c r="AI18"/>
  <c r="AI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H24"/>
</calcChain>
</file>

<file path=xl/sharedStrings.xml><?xml version="1.0" encoding="utf-8"?>
<sst xmlns="http://schemas.openxmlformats.org/spreadsheetml/2006/main" count="72" uniqueCount="41">
  <si>
    <t>Пор.№</t>
  </si>
  <si>
    <t>ПП-1</t>
  </si>
  <si>
    <t>ПП-2</t>
  </si>
  <si>
    <t>Кількість груп</t>
  </si>
  <si>
    <t>Кількість дітей</t>
  </si>
  <si>
    <t>Кількість годин</t>
  </si>
  <si>
    <t>Групи  базової підготовки</t>
  </si>
  <si>
    <t xml:space="preserve"> МЕРЕЖА  ГРУП </t>
  </si>
  <si>
    <t>Групи спеціалізованої підготовки</t>
  </si>
  <si>
    <t>СП-1</t>
  </si>
  <si>
    <t>спорту</t>
  </si>
  <si>
    <t xml:space="preserve">Види </t>
  </si>
  <si>
    <t>_______________№__________</t>
  </si>
  <si>
    <t>міської ради</t>
  </si>
  <si>
    <t xml:space="preserve">до рішення виконкому </t>
  </si>
  <si>
    <t>БП-1</t>
  </si>
  <si>
    <t>БП-2</t>
  </si>
  <si>
    <t>БП-3</t>
  </si>
  <si>
    <t>БП-4</t>
  </si>
  <si>
    <t>СП-2</t>
  </si>
  <si>
    <t xml:space="preserve"> ВСМ</t>
  </si>
  <si>
    <t>ВСЬОГО</t>
  </si>
  <si>
    <t>Бокс</t>
  </si>
  <si>
    <t>Боротьба вільна</t>
  </si>
  <si>
    <t>СП-3</t>
  </si>
  <si>
    <t>Веслування на б/к</t>
  </si>
  <si>
    <t>Гандбол</t>
  </si>
  <si>
    <t>Кіокушин карате</t>
  </si>
  <si>
    <t>Легка атлетика</t>
  </si>
  <si>
    <t>Групи початкової              підготовки</t>
  </si>
  <si>
    <t xml:space="preserve">на 2021/2022 навчальний рік </t>
  </si>
  <si>
    <t>Додаток 5</t>
  </si>
  <si>
    <t xml:space="preserve">В.о. заступника міського голови з питань </t>
  </si>
  <si>
    <t>Сергій ЦИГАНОК</t>
  </si>
  <si>
    <t>Олексій ЗАБОЛОТНИЙ</t>
  </si>
  <si>
    <t xml:space="preserve">   Начальник управління молоді та спорту</t>
  </si>
  <si>
    <t>Групи підготовки до вищої спортивної майстерності</t>
  </si>
  <si>
    <t>діяльності виконавчих  органів ради,</t>
  </si>
  <si>
    <t>директор департаменту правової політики та якості</t>
  </si>
  <si>
    <t>___________________</t>
  </si>
  <si>
    <t xml:space="preserve">дитячо-юнацької спортивної школи «Спартак» Херсонської міської ради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</si>
</sst>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6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0" fillId="0" borderId="0" xfId="0" applyAlignment="1">
      <alignment textRotation="90"/>
    </xf>
    <xf numFmtId="0" fontId="0" fillId="2" borderId="0" xfId="0" applyFill="1"/>
    <xf numFmtId="0" fontId="0" fillId="3" borderId="0" xfId="0" applyFill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/>
    <xf numFmtId="0" fontId="8" fillId="3" borderId="0" xfId="0" applyFont="1" applyFill="1"/>
    <xf numFmtId="0" fontId="5" fillId="3" borderId="0" xfId="0" applyFont="1" applyFill="1"/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/>
    <xf numFmtId="0" fontId="3" fillId="3" borderId="0" xfId="0" applyFont="1" applyFill="1" applyAlignment="1">
      <alignment horizontal="left"/>
    </xf>
    <xf numFmtId="0" fontId="3" fillId="3" borderId="0" xfId="0" applyFont="1" applyFill="1" applyAlignment="1"/>
    <xf numFmtId="0" fontId="4" fillId="3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3" borderId="0" xfId="0" applyFont="1" applyFill="1"/>
    <xf numFmtId="0" fontId="3" fillId="3" borderId="0" xfId="0" applyFont="1" applyFill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 textRotation="90"/>
    </xf>
    <xf numFmtId="0" fontId="1" fillId="3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center" textRotation="90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textRotation="90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9" fillId="0" borderId="5" xfId="0" applyFont="1" applyBorder="1" applyAlignment="1">
      <alignment horizontal="center" vertical="justify"/>
    </xf>
    <xf numFmtId="0" fontId="9" fillId="0" borderId="6" xfId="0" applyFont="1" applyBorder="1" applyAlignment="1">
      <alignment horizontal="center" vertical="justify"/>
    </xf>
    <xf numFmtId="0" fontId="9" fillId="0" borderId="7" xfId="0" applyFont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22"/>
  <sheetViews>
    <sheetView tabSelected="1" topLeftCell="C1" workbookViewId="0">
      <selection activeCell="L2" sqref="L2"/>
    </sheetView>
  </sheetViews>
  <sheetFormatPr defaultRowHeight="14.4"/>
  <cols>
    <col min="1" max="1" width="2" customWidth="1"/>
    <col min="2" max="2" width="16.88671875" customWidth="1"/>
    <col min="3" max="3" width="3.109375" customWidth="1"/>
    <col min="4" max="4" width="3.33203125" style="3" customWidth="1"/>
    <col min="5" max="5" width="3.77734375" customWidth="1"/>
    <col min="6" max="6" width="3.33203125" customWidth="1"/>
    <col min="7" max="7" width="4.33203125" style="3" customWidth="1"/>
    <col min="8" max="8" width="4.6640625" customWidth="1"/>
    <col min="9" max="9" width="2.77734375" customWidth="1"/>
    <col min="10" max="10" width="3.33203125" style="3" customWidth="1"/>
    <col min="11" max="11" width="3.88671875" customWidth="1"/>
    <col min="12" max="12" width="3.33203125" customWidth="1"/>
    <col min="13" max="13" width="4.21875" style="3" customWidth="1"/>
    <col min="14" max="14" width="4.21875" customWidth="1"/>
    <col min="15" max="15" width="3.109375" customWidth="1"/>
    <col min="16" max="16" width="3.33203125" style="3" customWidth="1"/>
    <col min="17" max="17" width="3.33203125" customWidth="1"/>
    <col min="18" max="18" width="3.109375" customWidth="1"/>
    <col min="19" max="19" width="3.21875" style="3" customWidth="1"/>
    <col min="20" max="21" width="3.33203125" customWidth="1"/>
    <col min="22" max="22" width="3.33203125" style="3" customWidth="1"/>
    <col min="23" max="23" width="5" customWidth="1"/>
    <col min="24" max="24" width="3.33203125" customWidth="1"/>
    <col min="25" max="25" width="3.33203125" style="3" customWidth="1"/>
    <col min="26" max="27" width="3.33203125" customWidth="1"/>
    <col min="28" max="28" width="3.33203125" style="3" customWidth="1"/>
    <col min="29" max="30" width="3.33203125" customWidth="1"/>
    <col min="31" max="31" width="3.33203125" style="3" customWidth="1"/>
    <col min="32" max="32" width="3.33203125" customWidth="1"/>
    <col min="33" max="35" width="4.33203125" customWidth="1"/>
  </cols>
  <sheetData>
    <row r="1" spans="1:36" ht="15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9" t="s">
        <v>31</v>
      </c>
      <c r="AC1" s="49"/>
      <c r="AD1" s="49"/>
      <c r="AE1" s="49"/>
      <c r="AF1" s="49"/>
      <c r="AG1" s="49"/>
      <c r="AH1" s="49"/>
      <c r="AI1" s="15"/>
      <c r="AJ1" s="4"/>
    </row>
    <row r="2" spans="1:36" ht="14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9" t="s">
        <v>14</v>
      </c>
      <c r="AC2" s="49"/>
      <c r="AD2" s="49"/>
      <c r="AE2" s="49"/>
      <c r="AF2" s="49"/>
      <c r="AG2" s="49"/>
      <c r="AH2" s="49"/>
      <c r="AI2" s="15"/>
      <c r="AJ2" s="4"/>
    </row>
    <row r="3" spans="1:36" ht="12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16" t="s">
        <v>13</v>
      </c>
      <c r="AC3" s="16"/>
      <c r="AD3" s="7"/>
      <c r="AE3" s="7"/>
      <c r="AF3" s="7"/>
      <c r="AG3" s="7"/>
      <c r="AH3" s="7"/>
      <c r="AI3" s="7"/>
      <c r="AJ3" s="4"/>
    </row>
    <row r="4" spans="1:36" ht="15.75" customHeight="1">
      <c r="A4" s="4"/>
      <c r="B4" s="4"/>
      <c r="C4" s="4"/>
      <c r="D4" s="4"/>
      <c r="E4" s="4"/>
      <c r="F4" s="4"/>
      <c r="G4" s="4"/>
      <c r="H4" s="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4"/>
      <c r="U4" s="4"/>
      <c r="V4" s="4"/>
      <c r="W4" s="4"/>
      <c r="X4" s="4"/>
      <c r="Y4" s="4"/>
      <c r="Z4" s="4"/>
      <c r="AA4" s="4"/>
      <c r="AB4" s="16" t="s">
        <v>12</v>
      </c>
      <c r="AC4" s="16"/>
      <c r="AD4" s="16"/>
      <c r="AE4" s="16"/>
      <c r="AF4" s="16"/>
      <c r="AG4" s="16"/>
      <c r="AH4" s="16"/>
      <c r="AI4" s="16"/>
      <c r="AJ4" s="4"/>
    </row>
    <row r="5" spans="1:36" ht="15.75" customHeight="1">
      <c r="A5" s="41" t="s">
        <v>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"/>
    </row>
    <row r="6" spans="1:36" ht="14.25" customHeight="1">
      <c r="A6" s="42" t="s">
        <v>40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</row>
    <row r="7" spans="1:36" ht="14.25" customHeight="1">
      <c r="A7" s="41" t="s">
        <v>30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</row>
    <row r="8" spans="1:36" ht="4.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6" ht="65.25" customHeight="1">
      <c r="A9" s="46" t="s">
        <v>0</v>
      </c>
      <c r="B9" s="20" t="s">
        <v>11</v>
      </c>
      <c r="C9" s="50" t="s">
        <v>29</v>
      </c>
      <c r="D9" s="51"/>
      <c r="E9" s="51"/>
      <c r="F9" s="51"/>
      <c r="G9" s="51"/>
      <c r="H9" s="51"/>
      <c r="I9" s="50" t="s">
        <v>6</v>
      </c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43" t="s">
        <v>8</v>
      </c>
      <c r="V9" s="44"/>
      <c r="W9" s="44"/>
      <c r="X9" s="44"/>
      <c r="Y9" s="44"/>
      <c r="Z9" s="44"/>
      <c r="AA9" s="44"/>
      <c r="AB9" s="44"/>
      <c r="AC9" s="45"/>
      <c r="AD9" s="58" t="s">
        <v>36</v>
      </c>
      <c r="AE9" s="59"/>
      <c r="AF9" s="60"/>
      <c r="AG9" s="52" t="s">
        <v>21</v>
      </c>
      <c r="AH9" s="53"/>
      <c r="AI9" s="54"/>
      <c r="AJ9" s="2"/>
    </row>
    <row r="10" spans="1:36" ht="15" customHeight="1">
      <c r="A10" s="46"/>
      <c r="B10" s="21"/>
      <c r="C10" s="37" t="s">
        <v>1</v>
      </c>
      <c r="D10" s="37"/>
      <c r="E10" s="37"/>
      <c r="F10" s="37" t="s">
        <v>2</v>
      </c>
      <c r="G10" s="37"/>
      <c r="H10" s="37"/>
      <c r="I10" s="37" t="s">
        <v>15</v>
      </c>
      <c r="J10" s="37"/>
      <c r="K10" s="37"/>
      <c r="L10" s="37" t="s">
        <v>16</v>
      </c>
      <c r="M10" s="37"/>
      <c r="N10" s="37"/>
      <c r="O10" s="37" t="s">
        <v>17</v>
      </c>
      <c r="P10" s="37"/>
      <c r="Q10" s="37"/>
      <c r="R10" s="37" t="s">
        <v>18</v>
      </c>
      <c r="S10" s="37"/>
      <c r="T10" s="37"/>
      <c r="U10" s="37" t="s">
        <v>9</v>
      </c>
      <c r="V10" s="37"/>
      <c r="W10" s="37"/>
      <c r="X10" s="37" t="s">
        <v>19</v>
      </c>
      <c r="Y10" s="37"/>
      <c r="Z10" s="37"/>
      <c r="AA10" s="55" t="s">
        <v>24</v>
      </c>
      <c r="AB10" s="56"/>
      <c r="AC10" s="57"/>
      <c r="AD10" s="37" t="s">
        <v>20</v>
      </c>
      <c r="AE10" s="37"/>
      <c r="AF10" s="37"/>
      <c r="AG10" s="22"/>
      <c r="AH10" s="22"/>
      <c r="AI10" s="22"/>
    </row>
    <row r="11" spans="1:36" ht="15" customHeight="1">
      <c r="A11" s="46"/>
      <c r="B11" s="21"/>
      <c r="C11" s="47" t="s">
        <v>3</v>
      </c>
      <c r="D11" s="35" t="s">
        <v>4</v>
      </c>
      <c r="E11" s="35" t="s">
        <v>5</v>
      </c>
      <c r="F11" s="35" t="s">
        <v>3</v>
      </c>
      <c r="G11" s="35" t="s">
        <v>4</v>
      </c>
      <c r="H11" s="35" t="s">
        <v>5</v>
      </c>
      <c r="I11" s="35" t="s">
        <v>3</v>
      </c>
      <c r="J11" s="35" t="s">
        <v>4</v>
      </c>
      <c r="K11" s="35" t="s">
        <v>5</v>
      </c>
      <c r="L11" s="35" t="s">
        <v>3</v>
      </c>
      <c r="M11" s="35" t="s">
        <v>4</v>
      </c>
      <c r="N11" s="35" t="s">
        <v>5</v>
      </c>
      <c r="O11" s="35" t="s">
        <v>3</v>
      </c>
      <c r="P11" s="35" t="s">
        <v>4</v>
      </c>
      <c r="Q11" s="35" t="s">
        <v>5</v>
      </c>
      <c r="R11" s="35" t="s">
        <v>3</v>
      </c>
      <c r="S11" s="35" t="s">
        <v>4</v>
      </c>
      <c r="T11" s="35" t="s">
        <v>5</v>
      </c>
      <c r="U11" s="35" t="s">
        <v>3</v>
      </c>
      <c r="V11" s="35" t="s">
        <v>4</v>
      </c>
      <c r="W11" s="35" t="s">
        <v>5</v>
      </c>
      <c r="X11" s="35" t="s">
        <v>3</v>
      </c>
      <c r="Y11" s="35" t="s">
        <v>4</v>
      </c>
      <c r="Z11" s="35" t="s">
        <v>5</v>
      </c>
      <c r="AA11" s="35" t="s">
        <v>3</v>
      </c>
      <c r="AB11" s="35" t="s">
        <v>4</v>
      </c>
      <c r="AC11" s="35" t="s">
        <v>5</v>
      </c>
      <c r="AD11" s="35" t="s">
        <v>3</v>
      </c>
      <c r="AE11" s="35" t="s">
        <v>4</v>
      </c>
      <c r="AF11" s="35" t="s">
        <v>5</v>
      </c>
      <c r="AG11" s="40" t="s">
        <v>3</v>
      </c>
      <c r="AH11" s="40" t="s">
        <v>4</v>
      </c>
      <c r="AI11" s="40" t="s">
        <v>5</v>
      </c>
    </row>
    <row r="12" spans="1:36" ht="15" customHeight="1">
      <c r="A12" s="46"/>
      <c r="B12" s="21"/>
      <c r="C12" s="47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40"/>
      <c r="AH12" s="40"/>
      <c r="AI12" s="40"/>
    </row>
    <row r="13" spans="1:36" ht="15" customHeight="1">
      <c r="A13" s="46"/>
      <c r="B13" s="23" t="s">
        <v>10</v>
      </c>
      <c r="C13" s="47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40"/>
      <c r="AH13" s="40"/>
      <c r="AI13" s="40"/>
    </row>
    <row r="14" spans="1:36" s="1" customFormat="1" ht="15.6">
      <c r="A14" s="46"/>
      <c r="B14" s="21"/>
      <c r="C14" s="47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40"/>
      <c r="AH14" s="40"/>
      <c r="AI14" s="40"/>
    </row>
    <row r="15" spans="1:36" s="1" customFormat="1" ht="15.6">
      <c r="A15" s="46"/>
      <c r="B15" s="21"/>
      <c r="C15" s="47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40"/>
      <c r="AH15" s="40"/>
      <c r="AI15" s="40"/>
    </row>
    <row r="16" spans="1:36" ht="21.6" customHeight="1">
      <c r="A16" s="46"/>
      <c r="B16" s="24"/>
      <c r="C16" s="47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40"/>
      <c r="AH16" s="40"/>
      <c r="AI16" s="40"/>
    </row>
    <row r="17" spans="1:36" ht="10.5" customHeight="1">
      <c r="A17" s="22">
        <v>1</v>
      </c>
      <c r="B17" s="22">
        <v>2</v>
      </c>
      <c r="C17" s="22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6">
        <v>9</v>
      </c>
      <c r="J17" s="26">
        <v>10</v>
      </c>
      <c r="K17" s="26">
        <v>11</v>
      </c>
      <c r="L17" s="25">
        <v>12</v>
      </c>
      <c r="M17" s="25">
        <v>13</v>
      </c>
      <c r="N17" s="25">
        <v>14</v>
      </c>
      <c r="O17" s="25">
        <v>15</v>
      </c>
      <c r="P17" s="25">
        <v>16</v>
      </c>
      <c r="Q17" s="25">
        <v>17</v>
      </c>
      <c r="R17" s="25">
        <v>18</v>
      </c>
      <c r="S17" s="25">
        <v>19</v>
      </c>
      <c r="T17" s="25">
        <v>20</v>
      </c>
      <c r="U17" s="25">
        <v>21</v>
      </c>
      <c r="V17" s="25">
        <v>22</v>
      </c>
      <c r="W17" s="25">
        <v>23</v>
      </c>
      <c r="X17" s="26">
        <v>24</v>
      </c>
      <c r="Y17" s="26">
        <v>25</v>
      </c>
      <c r="Z17" s="26">
        <v>26</v>
      </c>
      <c r="AA17" s="25">
        <v>27</v>
      </c>
      <c r="AB17" s="25">
        <v>28</v>
      </c>
      <c r="AC17" s="25">
        <v>29</v>
      </c>
      <c r="AD17" s="25">
        <v>30</v>
      </c>
      <c r="AE17" s="25">
        <v>31</v>
      </c>
      <c r="AF17" s="25">
        <v>32</v>
      </c>
      <c r="AG17" s="25">
        <v>33</v>
      </c>
      <c r="AH17" s="25">
        <v>34</v>
      </c>
      <c r="AI17" s="25">
        <v>35</v>
      </c>
    </row>
    <row r="18" spans="1:36" s="4" customFormat="1" ht="15.6">
      <c r="A18" s="25">
        <v>1</v>
      </c>
      <c r="B18" s="30" t="s">
        <v>22</v>
      </c>
      <c r="C18" s="25">
        <v>2</v>
      </c>
      <c r="D18" s="25">
        <v>20</v>
      </c>
      <c r="E18" s="25">
        <v>12</v>
      </c>
      <c r="F18" s="25">
        <v>6</v>
      </c>
      <c r="G18" s="25">
        <v>53</v>
      </c>
      <c r="H18" s="25">
        <v>44</v>
      </c>
      <c r="I18" s="25">
        <v>4</v>
      </c>
      <c r="J18" s="25">
        <v>32</v>
      </c>
      <c r="K18" s="25">
        <v>48</v>
      </c>
      <c r="L18" s="25">
        <v>7</v>
      </c>
      <c r="M18" s="25">
        <v>56</v>
      </c>
      <c r="N18" s="25">
        <v>94</v>
      </c>
      <c r="O18" s="25">
        <v>0</v>
      </c>
      <c r="P18" s="25">
        <v>0</v>
      </c>
      <c r="Q18" s="25">
        <v>0</v>
      </c>
      <c r="R18" s="25">
        <v>1</v>
      </c>
      <c r="S18" s="25">
        <v>6</v>
      </c>
      <c r="T18" s="25">
        <v>20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f>C18+F18+I18+L18+O18+R18+U18+X18+AA18+AD18</f>
        <v>20</v>
      </c>
      <c r="AH18" s="25">
        <f t="shared" ref="AH18:AI23" si="0">AE18+AB18+Y18+V18+S18+P18+M18+J18+G18+D18</f>
        <v>167</v>
      </c>
      <c r="AI18" s="25">
        <f t="shared" si="0"/>
        <v>218</v>
      </c>
    </row>
    <row r="19" spans="1:36" ht="15.6">
      <c r="A19" s="22">
        <v>2</v>
      </c>
      <c r="B19" s="31" t="s">
        <v>23</v>
      </c>
      <c r="C19" s="22">
        <v>1</v>
      </c>
      <c r="D19" s="25">
        <v>10</v>
      </c>
      <c r="E19" s="25">
        <v>6</v>
      </c>
      <c r="F19" s="25">
        <v>2</v>
      </c>
      <c r="G19" s="25">
        <v>16</v>
      </c>
      <c r="H19" s="25">
        <v>14</v>
      </c>
      <c r="I19" s="25">
        <v>1</v>
      </c>
      <c r="J19" s="25">
        <v>8</v>
      </c>
      <c r="K19" s="25">
        <v>12</v>
      </c>
      <c r="L19" s="25">
        <v>4</v>
      </c>
      <c r="M19" s="25">
        <v>32</v>
      </c>
      <c r="N19" s="25">
        <v>52</v>
      </c>
      <c r="O19" s="25">
        <v>1</v>
      </c>
      <c r="P19" s="25">
        <v>6</v>
      </c>
      <c r="Q19" s="25">
        <v>12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7">
        <v>0</v>
      </c>
      <c r="AE19" s="27">
        <v>0</v>
      </c>
      <c r="AF19" s="27">
        <v>0</v>
      </c>
      <c r="AG19" s="25">
        <f>AD19+AA19+X19+U19+R19+O19+L19+I19+F19+C19</f>
        <v>9</v>
      </c>
      <c r="AH19" s="25">
        <f t="shared" si="0"/>
        <v>72</v>
      </c>
      <c r="AI19" s="25">
        <f t="shared" si="0"/>
        <v>96</v>
      </c>
    </row>
    <row r="20" spans="1:36" s="4" customFormat="1" ht="15.6">
      <c r="A20" s="25">
        <v>3</v>
      </c>
      <c r="B20" s="30" t="s">
        <v>25</v>
      </c>
      <c r="C20" s="25">
        <v>2</v>
      </c>
      <c r="D20" s="25">
        <v>16</v>
      </c>
      <c r="E20" s="25">
        <v>12</v>
      </c>
      <c r="F20" s="25">
        <v>1</v>
      </c>
      <c r="G20" s="25">
        <v>6</v>
      </c>
      <c r="H20" s="25">
        <v>6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3</v>
      </c>
      <c r="V20" s="25">
        <v>12</v>
      </c>
      <c r="W20" s="25">
        <v>72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f>AD20+AA20+X20+U20+R20+O20+L20+I20+F20+C20</f>
        <v>6</v>
      </c>
      <c r="AH20" s="25">
        <f t="shared" si="0"/>
        <v>34</v>
      </c>
      <c r="AI20" s="25">
        <f t="shared" si="0"/>
        <v>90</v>
      </c>
    </row>
    <row r="21" spans="1:36" ht="15.6">
      <c r="A21" s="22">
        <v>4</v>
      </c>
      <c r="B21" s="30" t="s">
        <v>26</v>
      </c>
      <c r="C21" s="22">
        <v>2</v>
      </c>
      <c r="D21" s="25">
        <v>32</v>
      </c>
      <c r="E21" s="25">
        <v>12</v>
      </c>
      <c r="F21" s="25">
        <v>0</v>
      </c>
      <c r="G21" s="25">
        <v>0</v>
      </c>
      <c r="H21" s="25">
        <v>0</v>
      </c>
      <c r="I21" s="25">
        <v>1</v>
      </c>
      <c r="J21" s="25">
        <v>12</v>
      </c>
      <c r="K21" s="25">
        <v>12</v>
      </c>
      <c r="L21" s="25">
        <v>1</v>
      </c>
      <c r="M21" s="25">
        <v>10</v>
      </c>
      <c r="N21" s="25">
        <v>12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1</v>
      </c>
      <c r="V21" s="25">
        <v>8</v>
      </c>
      <c r="W21" s="25">
        <v>22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1</v>
      </c>
      <c r="AE21" s="25">
        <v>6</v>
      </c>
      <c r="AF21" s="25">
        <v>24</v>
      </c>
      <c r="AG21" s="25">
        <f>AD21+AA21+X21+U21+R21+O21+L21+I21+F21+C21</f>
        <v>6</v>
      </c>
      <c r="AH21" s="25">
        <f t="shared" si="0"/>
        <v>68</v>
      </c>
      <c r="AI21" s="25">
        <f t="shared" si="0"/>
        <v>82</v>
      </c>
    </row>
    <row r="22" spans="1:36" ht="15.6">
      <c r="A22" s="22">
        <v>5</v>
      </c>
      <c r="B22" s="30" t="s">
        <v>27</v>
      </c>
      <c r="C22" s="22">
        <v>1</v>
      </c>
      <c r="D22" s="25">
        <v>14</v>
      </c>
      <c r="E22" s="25">
        <v>6</v>
      </c>
      <c r="F22" s="25">
        <v>4</v>
      </c>
      <c r="G22" s="25">
        <v>48</v>
      </c>
      <c r="H22" s="25">
        <v>32</v>
      </c>
      <c r="I22" s="25">
        <v>0</v>
      </c>
      <c r="J22" s="25">
        <v>0</v>
      </c>
      <c r="K22" s="25">
        <v>0</v>
      </c>
      <c r="L22" s="25">
        <v>2</v>
      </c>
      <c r="M22" s="25">
        <v>20</v>
      </c>
      <c r="N22" s="25">
        <v>28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1</v>
      </c>
      <c r="V22" s="25">
        <v>6</v>
      </c>
      <c r="W22" s="25">
        <v>24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f>AD22+AA22+X22+U22+R22+O22+L22+I22+F22+C22</f>
        <v>8</v>
      </c>
      <c r="AH22" s="25">
        <f t="shared" si="0"/>
        <v>88</v>
      </c>
      <c r="AI22" s="25">
        <f t="shared" si="0"/>
        <v>90</v>
      </c>
    </row>
    <row r="23" spans="1:36" ht="15.6">
      <c r="A23" s="22">
        <v>6</v>
      </c>
      <c r="B23" s="30" t="s">
        <v>28</v>
      </c>
      <c r="C23" s="22">
        <v>0</v>
      </c>
      <c r="D23" s="25">
        <v>0</v>
      </c>
      <c r="E23" s="25">
        <v>0</v>
      </c>
      <c r="F23" s="25">
        <v>3</v>
      </c>
      <c r="G23" s="25">
        <v>24</v>
      </c>
      <c r="H23" s="25">
        <v>24</v>
      </c>
      <c r="I23" s="25">
        <v>0</v>
      </c>
      <c r="J23" s="25">
        <v>0</v>
      </c>
      <c r="K23" s="25">
        <v>0</v>
      </c>
      <c r="L23" s="25">
        <v>2</v>
      </c>
      <c r="M23" s="25">
        <v>16</v>
      </c>
      <c r="N23" s="25">
        <v>24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f>AD23+AA23+X23+U23+R23+O23+L23+I23+F23+C23</f>
        <v>5</v>
      </c>
      <c r="AH23" s="25">
        <f t="shared" si="0"/>
        <v>40</v>
      </c>
      <c r="AI23" s="25">
        <f t="shared" si="0"/>
        <v>48</v>
      </c>
    </row>
    <row r="24" spans="1:36" ht="15.6">
      <c r="A24" s="22"/>
      <c r="B24" s="28" t="s">
        <v>21</v>
      </c>
      <c r="C24" s="29">
        <f t="shared" ref="C24:AI24" si="1">SUM(C18:C23)</f>
        <v>8</v>
      </c>
      <c r="D24" s="19">
        <f t="shared" si="1"/>
        <v>92</v>
      </c>
      <c r="E24" s="19">
        <f t="shared" si="1"/>
        <v>48</v>
      </c>
      <c r="F24" s="19">
        <f t="shared" si="1"/>
        <v>16</v>
      </c>
      <c r="G24" s="19">
        <f t="shared" si="1"/>
        <v>147</v>
      </c>
      <c r="H24" s="19">
        <f t="shared" si="1"/>
        <v>120</v>
      </c>
      <c r="I24" s="19">
        <f t="shared" si="1"/>
        <v>6</v>
      </c>
      <c r="J24" s="19">
        <f t="shared" si="1"/>
        <v>52</v>
      </c>
      <c r="K24" s="19">
        <f t="shared" si="1"/>
        <v>72</v>
      </c>
      <c r="L24" s="19">
        <f t="shared" si="1"/>
        <v>16</v>
      </c>
      <c r="M24" s="19">
        <f t="shared" si="1"/>
        <v>134</v>
      </c>
      <c r="N24" s="19">
        <f t="shared" si="1"/>
        <v>210</v>
      </c>
      <c r="O24" s="19">
        <f t="shared" si="1"/>
        <v>1</v>
      </c>
      <c r="P24" s="19">
        <f t="shared" si="1"/>
        <v>6</v>
      </c>
      <c r="Q24" s="19">
        <f t="shared" si="1"/>
        <v>12</v>
      </c>
      <c r="R24" s="19">
        <f t="shared" si="1"/>
        <v>1</v>
      </c>
      <c r="S24" s="19">
        <f t="shared" si="1"/>
        <v>6</v>
      </c>
      <c r="T24" s="19">
        <f t="shared" si="1"/>
        <v>20</v>
      </c>
      <c r="U24" s="19">
        <f t="shared" si="1"/>
        <v>5</v>
      </c>
      <c r="V24" s="19">
        <f t="shared" si="1"/>
        <v>26</v>
      </c>
      <c r="W24" s="19">
        <f t="shared" si="1"/>
        <v>118</v>
      </c>
      <c r="X24" s="19">
        <f t="shared" si="1"/>
        <v>0</v>
      </c>
      <c r="Y24" s="19">
        <f t="shared" si="1"/>
        <v>0</v>
      </c>
      <c r="Z24" s="19">
        <f t="shared" si="1"/>
        <v>0</v>
      </c>
      <c r="AA24" s="19">
        <f t="shared" si="1"/>
        <v>0</v>
      </c>
      <c r="AB24" s="19">
        <f t="shared" si="1"/>
        <v>0</v>
      </c>
      <c r="AC24" s="19">
        <f t="shared" si="1"/>
        <v>0</v>
      </c>
      <c r="AD24" s="19">
        <f t="shared" si="1"/>
        <v>1</v>
      </c>
      <c r="AE24" s="19">
        <f t="shared" si="1"/>
        <v>6</v>
      </c>
      <c r="AF24" s="19">
        <f t="shared" si="1"/>
        <v>24</v>
      </c>
      <c r="AG24" s="19">
        <f t="shared" si="1"/>
        <v>54</v>
      </c>
      <c r="AH24" s="19">
        <f t="shared" si="1"/>
        <v>469</v>
      </c>
      <c r="AI24" s="19">
        <f t="shared" si="1"/>
        <v>624</v>
      </c>
      <c r="AJ24" s="18"/>
    </row>
    <row r="25" spans="1:36" ht="14.25" customHeight="1">
      <c r="A25" s="39" t="s">
        <v>39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</row>
    <row r="26" spans="1:36" ht="5.25" customHeigh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</row>
    <row r="27" spans="1:36" ht="15.6">
      <c r="A27" s="5"/>
      <c r="B27" s="5" t="s">
        <v>32</v>
      </c>
      <c r="C27" s="5"/>
      <c r="D27" s="5"/>
      <c r="E27" s="5"/>
      <c r="F27" s="5"/>
      <c r="G27" s="5"/>
      <c r="H27" s="5"/>
      <c r="I27" s="6"/>
      <c r="J27" s="7"/>
      <c r="K27" s="7"/>
      <c r="L27" s="7"/>
      <c r="M27" s="7"/>
      <c r="N27" s="7"/>
      <c r="O27" s="7"/>
      <c r="P27" s="7"/>
      <c r="Q27" s="5"/>
      <c r="R27" s="5"/>
      <c r="S27" s="5"/>
      <c r="T27" s="5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4"/>
    </row>
    <row r="28" spans="1:36" ht="15.6">
      <c r="A28" s="5"/>
      <c r="B28" s="5" t="s">
        <v>37</v>
      </c>
      <c r="C28" s="5"/>
      <c r="D28" s="5"/>
      <c r="E28" s="5"/>
      <c r="F28" s="5"/>
      <c r="G28" s="5"/>
      <c r="H28" s="5"/>
      <c r="I28" s="6"/>
      <c r="J28" s="7"/>
      <c r="K28" s="7"/>
      <c r="L28" s="7"/>
      <c r="M28" s="7"/>
      <c r="N28" s="7"/>
      <c r="O28" s="7"/>
      <c r="P28" s="7"/>
      <c r="Q28" s="5"/>
      <c r="R28" s="5"/>
      <c r="S28" s="5"/>
      <c r="T28" s="5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4"/>
    </row>
    <row r="29" spans="1:36" ht="15.6">
      <c r="A29" s="5"/>
      <c r="B29" s="5" t="s">
        <v>38</v>
      </c>
      <c r="C29" s="5"/>
      <c r="D29" s="5"/>
      <c r="E29" s="5"/>
      <c r="F29" s="5"/>
      <c r="G29" s="5"/>
      <c r="H29" s="5"/>
      <c r="I29" s="6"/>
      <c r="J29" s="7"/>
      <c r="K29" s="7"/>
      <c r="L29" s="7"/>
      <c r="M29" s="7"/>
      <c r="N29" s="7"/>
      <c r="O29" s="7"/>
      <c r="P29" s="7"/>
      <c r="Q29" s="4"/>
      <c r="R29" s="4"/>
      <c r="S29" s="4"/>
      <c r="T29" s="4"/>
      <c r="U29" s="4"/>
      <c r="V29" s="32"/>
      <c r="W29" s="7"/>
      <c r="X29" s="7"/>
      <c r="Y29" s="7"/>
      <c r="Z29" s="7"/>
      <c r="AA29" s="7"/>
      <c r="AB29" s="7"/>
      <c r="AC29" s="5" t="s">
        <v>33</v>
      </c>
      <c r="AD29" s="5"/>
      <c r="AE29" s="5"/>
      <c r="AF29" s="5"/>
      <c r="AG29" s="7"/>
      <c r="AH29" s="7"/>
      <c r="AI29" s="7"/>
      <c r="AJ29" s="4"/>
    </row>
    <row r="30" spans="1:36" ht="6.6" customHeight="1">
      <c r="A30" s="5"/>
      <c r="B30" s="5"/>
      <c r="C30" s="5"/>
      <c r="D30" s="5"/>
      <c r="E30" s="5"/>
      <c r="F30" s="5"/>
      <c r="G30" s="5"/>
      <c r="H30" s="5"/>
      <c r="I30" s="6"/>
      <c r="J30" s="7"/>
      <c r="K30" s="7"/>
      <c r="L30" s="7"/>
      <c r="M30" s="7"/>
      <c r="N30" s="7"/>
      <c r="O30" s="7"/>
      <c r="P30" s="7"/>
      <c r="Q30" s="33"/>
      <c r="R30" s="33"/>
      <c r="S30" s="33"/>
      <c r="T30" s="33"/>
      <c r="U30" s="32"/>
      <c r="V30" s="32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4"/>
    </row>
    <row r="31" spans="1:36" ht="15.6">
      <c r="A31" s="48" t="s">
        <v>35</v>
      </c>
      <c r="B31" s="48"/>
      <c r="C31" s="48"/>
      <c r="D31" s="48"/>
      <c r="E31" s="48"/>
      <c r="F31" s="48"/>
      <c r="G31" s="48"/>
      <c r="H31" s="48"/>
      <c r="I31" s="6"/>
      <c r="J31" s="7"/>
      <c r="K31" s="7"/>
      <c r="L31" s="7"/>
      <c r="M31" s="7"/>
      <c r="N31" s="7"/>
      <c r="O31" s="7"/>
      <c r="P31" s="7"/>
      <c r="Q31" s="4"/>
      <c r="R31" s="4"/>
      <c r="S31" s="4"/>
      <c r="T31" s="4"/>
      <c r="U31" s="4"/>
      <c r="V31" s="4"/>
      <c r="W31" s="7"/>
      <c r="X31" s="7"/>
      <c r="Y31" s="7"/>
      <c r="Z31" s="7"/>
      <c r="AA31" s="7"/>
      <c r="AB31" s="7"/>
      <c r="AC31" s="5" t="s">
        <v>34</v>
      </c>
      <c r="AD31" s="5"/>
      <c r="AE31" s="5"/>
      <c r="AF31" s="5"/>
      <c r="AG31" s="5"/>
      <c r="AH31" s="7"/>
      <c r="AI31" s="7"/>
      <c r="AJ31" s="4"/>
    </row>
    <row r="32" spans="1:36" ht="18">
      <c r="A32" s="6"/>
      <c r="B32" s="10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5"/>
      <c r="R32" s="6"/>
      <c r="S32" s="6"/>
      <c r="T32" s="6"/>
      <c r="U32" s="8"/>
      <c r="V32" s="8"/>
      <c r="W32" s="9"/>
      <c r="X32" s="9"/>
      <c r="Y32" s="9"/>
      <c r="Z32" s="9"/>
      <c r="AA32" s="9"/>
      <c r="AB32" s="9"/>
      <c r="AC32" s="9"/>
      <c r="AD32" s="4"/>
      <c r="AE32" s="4"/>
      <c r="AF32" s="4"/>
      <c r="AG32" s="4"/>
      <c r="AH32" s="4"/>
      <c r="AI32" s="4"/>
      <c r="AJ32" s="4"/>
    </row>
    <row r="33" spans="1:36" ht="1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5"/>
      <c r="W33" s="11"/>
      <c r="X33" s="11"/>
      <c r="Y33" s="11"/>
      <c r="Z33" s="11"/>
      <c r="AA33" s="11"/>
      <c r="AB33" s="11"/>
      <c r="AC33" s="11"/>
      <c r="AD33" s="4"/>
      <c r="AE33" s="4"/>
      <c r="AF33" s="4"/>
      <c r="AG33" s="4"/>
      <c r="AH33" s="4"/>
      <c r="AI33" s="4"/>
      <c r="AJ33" s="4"/>
    </row>
    <row r="34" spans="1:36" ht="18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9"/>
      <c r="V34" s="9"/>
      <c r="W34" s="9"/>
      <c r="X34" s="9"/>
      <c r="Y34" s="9"/>
      <c r="Z34" s="9"/>
      <c r="AA34" s="9"/>
      <c r="AB34" s="9"/>
      <c r="AC34" s="9"/>
      <c r="AD34" s="4"/>
      <c r="AE34" s="4"/>
      <c r="AF34" s="4"/>
      <c r="AG34" s="4"/>
      <c r="AH34" s="4"/>
      <c r="AI34" s="4"/>
      <c r="AJ34" s="4"/>
    </row>
    <row r="35" spans="1:36">
      <c r="A35" s="13"/>
      <c r="B35" s="13"/>
      <c r="C35" s="13"/>
      <c r="D35" s="13"/>
      <c r="E35" s="13"/>
      <c r="F35" s="13"/>
      <c r="G35" s="13"/>
      <c r="H35" s="13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6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36"/>
      <c r="P37" s="36"/>
      <c r="Q37" s="36"/>
      <c r="R37" s="36"/>
      <c r="S37" s="36"/>
      <c r="T37" s="3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6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  <row r="55" spans="1:36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</row>
    <row r="58" spans="1:3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</row>
    <row r="59" spans="1:3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1:3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</row>
    <row r="62" spans="1:3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</row>
    <row r="63" spans="1:3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</row>
    <row r="64" spans="1:3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</row>
    <row r="65" spans="1:3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1:3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</row>
    <row r="67" spans="1:3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</row>
    <row r="68" spans="1:3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</row>
    <row r="69" spans="1:3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1:3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</row>
    <row r="71" spans="1:3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</row>
    <row r="72" spans="1:3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</row>
    <row r="73" spans="1:3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</row>
    <row r="74" spans="1:3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1:3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1:3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1:3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</row>
    <row r="78" spans="1:3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</row>
    <row r="79" spans="1:3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</row>
    <row r="80" spans="1:3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</row>
    <row r="81" spans="1:3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</row>
    <row r="82" spans="1:3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</row>
    <row r="83" spans="1:3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</row>
    <row r="84" spans="1:3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</row>
    <row r="85" spans="1:3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</row>
    <row r="86" spans="1:3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</row>
    <row r="87" spans="1:3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</row>
    <row r="88" spans="1:3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</row>
    <row r="89" spans="1:3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</row>
    <row r="90" spans="1:3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</row>
    <row r="91" spans="1:3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</row>
    <row r="92" spans="1:3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</row>
    <row r="93" spans="1:3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</row>
    <row r="94" spans="1:3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</row>
    <row r="95" spans="1:3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</row>
    <row r="96" spans="1:3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</row>
    <row r="97" spans="1:3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</row>
    <row r="98" spans="1:3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</row>
    <row r="99" spans="1:3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</row>
    <row r="100" spans="1:3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</row>
    <row r="101" spans="1:3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</row>
    <row r="102" spans="1:3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</row>
    <row r="103" spans="1:3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</row>
    <row r="104" spans="1:3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</row>
    <row r="105" spans="1:3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</row>
    <row r="106" spans="1:3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</row>
    <row r="107" spans="1:3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</row>
    <row r="108" spans="1:3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</row>
    <row r="109" spans="1:36">
      <c r="A109" s="14"/>
      <c r="B109" s="14"/>
      <c r="C109" s="14"/>
      <c r="D109" s="14"/>
      <c r="E109" s="14"/>
      <c r="F109" s="14"/>
      <c r="G109" s="14"/>
      <c r="H109" s="14"/>
      <c r="I109" s="38"/>
      <c r="J109" s="38"/>
      <c r="K109" s="38"/>
      <c r="L109" s="38"/>
      <c r="M109" s="38"/>
      <c r="N109" s="38"/>
      <c r="O109" s="14"/>
      <c r="P109" s="14"/>
      <c r="Q109" s="14"/>
      <c r="R109" s="14"/>
      <c r="S109" s="14"/>
      <c r="T109" s="1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</row>
    <row r="110" spans="1:36">
      <c r="A110" s="14"/>
      <c r="B110" s="14"/>
      <c r="C110" s="14"/>
      <c r="D110" s="14"/>
      <c r="E110" s="14"/>
      <c r="F110" s="14"/>
      <c r="G110" s="14"/>
      <c r="H110" s="14"/>
      <c r="I110" s="38"/>
      <c r="J110" s="38"/>
      <c r="K110" s="38"/>
      <c r="L110" s="38"/>
      <c r="M110" s="38"/>
      <c r="N110" s="38"/>
      <c r="O110" s="14"/>
      <c r="P110" s="14"/>
      <c r="Q110" s="14"/>
      <c r="R110" s="14"/>
      <c r="S110" s="14"/>
      <c r="T110" s="1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</row>
    <row r="111" spans="1:3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</row>
    <row r="112" spans="1:3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</row>
    <row r="113" spans="1:3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</row>
    <row r="114" spans="1:3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</row>
    <row r="115" spans="1:36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</row>
    <row r="116" spans="1:3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</row>
    <row r="117" spans="1:36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</row>
    <row r="118" spans="1:36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</row>
    <row r="119" spans="1:36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</row>
    <row r="120" spans="1:36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</row>
    <row r="121" spans="1:36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</row>
    <row r="122" spans="1:36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</row>
  </sheetData>
  <mergeCells count="63">
    <mergeCell ref="C10:E10"/>
    <mergeCell ref="AG9:AI9"/>
    <mergeCell ref="AA10:AC10"/>
    <mergeCell ref="AD9:AF9"/>
    <mergeCell ref="U10:W10"/>
    <mergeCell ref="F10:H10"/>
    <mergeCell ref="X10:Z10"/>
    <mergeCell ref="I10:K10"/>
    <mergeCell ref="AB1:AH1"/>
    <mergeCell ref="K11:K16"/>
    <mergeCell ref="J11:J16"/>
    <mergeCell ref="I11:I16"/>
    <mergeCell ref="V11:V16"/>
    <mergeCell ref="W11:W16"/>
    <mergeCell ref="AB2:AH2"/>
    <mergeCell ref="A8:T8"/>
    <mergeCell ref="C9:H9"/>
    <mergeCell ref="I9:T9"/>
    <mergeCell ref="AI11:AI16"/>
    <mergeCell ref="D11:D16"/>
    <mergeCell ref="G11:G16"/>
    <mergeCell ref="C11:C16"/>
    <mergeCell ref="A31:H31"/>
    <mergeCell ref="E11:E16"/>
    <mergeCell ref="F11:F16"/>
    <mergeCell ref="H11:H16"/>
    <mergeCell ref="I110:K110"/>
    <mergeCell ref="M11:M16"/>
    <mergeCell ref="A5:AI5"/>
    <mergeCell ref="A6:AI6"/>
    <mergeCell ref="A7:AI7"/>
    <mergeCell ref="U9:AC9"/>
    <mergeCell ref="A9:A16"/>
    <mergeCell ref="AH11:AH16"/>
    <mergeCell ref="N11:N16"/>
    <mergeCell ref="L11:L16"/>
    <mergeCell ref="L109:N109"/>
    <mergeCell ref="L110:N110"/>
    <mergeCell ref="A25:AI25"/>
    <mergeCell ref="AG11:AG16"/>
    <mergeCell ref="AE11:AE16"/>
    <mergeCell ref="O11:O16"/>
    <mergeCell ref="R11:R16"/>
    <mergeCell ref="P11:P16"/>
    <mergeCell ref="AD10:AF10"/>
    <mergeCell ref="I109:K109"/>
    <mergeCell ref="AF11:AF16"/>
    <mergeCell ref="R10:T10"/>
    <mergeCell ref="L10:N10"/>
    <mergeCell ref="O10:Q10"/>
    <mergeCell ref="Z11:Z16"/>
    <mergeCell ref="AA11:AA16"/>
    <mergeCell ref="AB11:AB16"/>
    <mergeCell ref="Q11:Q16"/>
    <mergeCell ref="AC11:AC16"/>
    <mergeCell ref="O37:Q37"/>
    <mergeCell ref="R37:T37"/>
    <mergeCell ref="S11:S16"/>
    <mergeCell ref="Y11:Y16"/>
    <mergeCell ref="AD11:AD16"/>
    <mergeCell ref="X11:X16"/>
    <mergeCell ref="U11:U16"/>
    <mergeCell ref="T11:T16"/>
  </mergeCells>
  <phoneticPr fontId="0" type="noConversion"/>
  <pageMargins left="0.35433070866141736" right="0.35433070866141736" top="0.3937007874015748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>SPecialiST RePack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cp:keywords/>
  <dc:description/>
  <cp:lastModifiedBy>sport</cp:lastModifiedBy>
  <cp:revision/>
  <cp:lastPrinted>2021-09-20T13:58:27Z</cp:lastPrinted>
  <dcterms:created xsi:type="dcterms:W3CDTF">2016-05-18T08:28:24Z</dcterms:created>
  <dcterms:modified xsi:type="dcterms:W3CDTF">2021-09-20T14:00:14Z</dcterms:modified>
  <cp:category/>
  <cp:contentStatus/>
</cp:coreProperties>
</file>